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wireframe/Desktop/"/>
    </mc:Choice>
  </mc:AlternateContent>
  <xr:revisionPtr revIDLastSave="0" documentId="13_ncr:1_{F2BF2FB1-553A-8347-A298-3FFE88867E55}" xr6:coauthVersionLast="47" xr6:coauthVersionMax="47" xr10:uidLastSave="{00000000-0000-0000-0000-000000000000}"/>
  <bookViews>
    <workbookView xWindow="5620" yWindow="9600" windowWidth="35780" windowHeight="20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2" i="1" l="1"/>
  <c r="C130" i="1"/>
  <c r="C138" i="1"/>
  <c r="C115" i="1" l="1"/>
  <c r="C126" i="1" s="1"/>
  <c r="C110" i="1"/>
  <c r="C125" i="1" s="1"/>
  <c r="C100" i="1"/>
  <c r="C124" i="1" s="1"/>
  <c r="C85" i="1"/>
  <c r="C123" i="1" s="1"/>
  <c r="C70" i="1"/>
  <c r="C122" i="1" s="1"/>
  <c r="C58" i="1"/>
  <c r="C121" i="1" s="1"/>
  <c r="C29" i="1"/>
  <c r="C120" i="1" s="1"/>
  <c r="C127" i="1" l="1"/>
</calcChain>
</file>

<file path=xl/sharedStrings.xml><?xml version="1.0" encoding="utf-8"?>
<sst xmlns="http://schemas.openxmlformats.org/spreadsheetml/2006/main" count="196" uniqueCount="191">
  <si>
    <t xml:space="preserve">Е    ГАРАЖА И ПОМОЋНИ ПРОСТОРИ </t>
  </si>
  <si>
    <t>ПРЕГЛЕД  ПОВРШИНА ПО ФУНКЦИОНАЛНИМ ЦЕЛИНАМА И УКУПНО</t>
  </si>
  <si>
    <t>капацитети остварени конкурсним решењем (m²)</t>
  </si>
  <si>
    <t>А.1.5</t>
  </si>
  <si>
    <t>РЕКАПИТУЛАЦИЈА ПОВРШИНА</t>
  </si>
  <si>
    <t>УКУПНО НЕТО</t>
  </si>
  <si>
    <t>ОБЈЕКАТ БЕЗ ТЕХНИЧКИХ ПРОСТОРА НЕТО УКУПНО (m²)</t>
  </si>
  <si>
    <t>ОБЈЕКАТ СА ТЕХНИЧКИМ ПРОСТОРИМА НЕТО УКУПНО (m²)</t>
  </si>
  <si>
    <t>БРУТО ПОВРШИНА ОБЈЕКТА - НАДЗЕМНА УКУПНО (m²)</t>
  </si>
  <si>
    <t>БРУТО ПОВРШИНА ОБЈЕКТА - ПОДЗЕМНА УКУПНО (m²)</t>
  </si>
  <si>
    <t>БРУТО ПОВРШИНА ОБЈЕКТА - НАДЗЕМНА + ПОДЗЕМНА УКУПНО (m²)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</si>
  <si>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1</t>
    </r>
  </si>
  <si>
    <t>назив просторије</t>
  </si>
  <si>
    <t>ознака просторије</t>
  </si>
  <si>
    <t xml:space="preserve"> Биланси остварених капацитета по функционалним целинама и укупно - ОБЈЕКАТ ФАКУЛТЕТ ПРИМЕЊЕНИХ УМЕТНОСТИ</t>
  </si>
  <si>
    <t xml:space="preserve">А   ОДСЕК ПРИМЕЊЕНО СЛИКАРСТВО </t>
  </si>
  <si>
    <t>Б    ОДСЕК ПРИМЕЊЕНО ВАЈАРСТВО</t>
  </si>
  <si>
    <t>В   ОДСЕК ПРИМЕЊЕНА ГРАФИКА</t>
  </si>
  <si>
    <t xml:space="preserve">Г    ЗАЈЕДНИЧКИ ПРОСТОРИ </t>
  </si>
  <si>
    <t>Ђ    КОМУНИКАЦИЈЕ</t>
  </si>
  <si>
    <t xml:space="preserve">(А)  ОДСЕК ПРИМЕЊЕНО СЛИКАРСТВО </t>
  </si>
  <si>
    <t>А.1.1 -А.1.2</t>
  </si>
  <si>
    <t>А.1.6-А.1.7</t>
  </si>
  <si>
    <t>А.1.3-А.1.4</t>
  </si>
  <si>
    <t xml:space="preserve">Радни простор - за предмет графика на примењеном сликарству, конзервацији и вајарству  (2x100м2)  </t>
  </si>
  <si>
    <t>А.1.8</t>
  </si>
  <si>
    <t xml:space="preserve">Ецерај (15м2)  </t>
  </si>
  <si>
    <t>А.1.9</t>
  </si>
  <si>
    <t>Радни простор - сала за анатомско цртање и акт (100м2+20м2)</t>
  </si>
  <si>
    <t>А.1.10</t>
  </si>
  <si>
    <t>Сликарска радионица за студенте виших година студија и мастер студија (100м2+20м2)</t>
  </si>
  <si>
    <t>А.1.11</t>
  </si>
  <si>
    <t>Сликарска радионица за потребе основа примењеног и основа зидног сликарства и конзервације и рестаурација (100м2+20м2)</t>
  </si>
  <si>
    <t>А.1.12</t>
  </si>
  <si>
    <t>Сликарска радионица за фузију стакло и витраж (50м2)</t>
  </si>
  <si>
    <t>А.1.13-А.1.14</t>
  </si>
  <si>
    <t>А.2.1</t>
  </si>
  <si>
    <t>Кабинет за потребе предмета цртања и сликања (30м2)</t>
  </si>
  <si>
    <t>А.2.2</t>
  </si>
  <si>
    <t>Кабинет за потребе професора примењеног сликарства за основне и мастер студије (30м2)</t>
  </si>
  <si>
    <t>Радни простор - сликарска класа за предмете цртања и сликања (2x100м2)</t>
  </si>
  <si>
    <t xml:space="preserve">Радни простор - сликарска класа за предмете примењеног сликарства (2x150м2) </t>
  </si>
  <si>
    <t xml:space="preserve">Радни простор - сликарска класа за мастер студије(100м2)  </t>
  </si>
  <si>
    <t>А.2.5</t>
  </si>
  <si>
    <t>Кабинет за професоре сликарских техника (30м2)</t>
  </si>
  <si>
    <t xml:space="preserve">(Б)  ОДСЕК ПРИМЕЊЕНО ВАЈАРСТВО </t>
  </si>
  <si>
    <t xml:space="preserve">Б.1.1 </t>
  </si>
  <si>
    <t>Класа за вајање 1 (100м2+30м2)</t>
  </si>
  <si>
    <t xml:space="preserve">Б.1.2 </t>
  </si>
  <si>
    <t>Класа за вајање 2 (100м2+40м2)</t>
  </si>
  <si>
    <t>Б.1.3</t>
  </si>
  <si>
    <t>Класа за вајање 3 (100м2+30м2)</t>
  </si>
  <si>
    <t>Б.1.4</t>
  </si>
  <si>
    <t>Класа за вајање 4 (100м2+30м2)</t>
  </si>
  <si>
    <t>Б.1.5</t>
  </si>
  <si>
    <t>Класа за вајање 5 (100м2+30м2)</t>
  </si>
  <si>
    <t>Б.1.6</t>
  </si>
  <si>
    <t>Класа за основе вајања (100м2+40м2)</t>
  </si>
  <si>
    <t>Б.1.7</t>
  </si>
  <si>
    <t>Учионица - атеље за цртање (100м2)</t>
  </si>
  <si>
    <t>Б.1.8</t>
  </si>
  <si>
    <t>Б.1.9</t>
  </si>
  <si>
    <t>Помоћна просторија за потребе цртања и сликања (30м2)</t>
  </si>
  <si>
    <t>Б.1.10</t>
  </si>
  <si>
    <t>Радионица за камен (100м2)</t>
  </si>
  <si>
    <t>Б.1.11</t>
  </si>
  <si>
    <t>Помоћна просторија за камен (30м2)</t>
  </si>
  <si>
    <t>Б.1.12</t>
  </si>
  <si>
    <t>Ливница за метал (50м2)</t>
  </si>
  <si>
    <t>Б.1.13</t>
  </si>
  <si>
    <t>Радионица за грубу обраду метала (50м2)</t>
  </si>
  <si>
    <t>Б.1.14</t>
  </si>
  <si>
    <t>Радионица за накит (50м2)</t>
  </si>
  <si>
    <t>Б.1.15</t>
  </si>
  <si>
    <t>Помоћна просторија за метал (30м2)</t>
  </si>
  <si>
    <t>Б.1.16</t>
  </si>
  <si>
    <t>Радионица за грубу обраду дрвета (50м2)</t>
  </si>
  <si>
    <t>Радионица за фину обраду дрвета (80м2)</t>
  </si>
  <si>
    <t>Б.1.17</t>
  </si>
  <si>
    <t>Б.1.18</t>
  </si>
  <si>
    <t>Радионица за гипс (100м2)</t>
  </si>
  <si>
    <t>Б.1.19</t>
  </si>
  <si>
    <t>Помоћна просторија за гипс (30м2)</t>
  </si>
  <si>
    <t>Б.1.20</t>
  </si>
  <si>
    <t>Просторија за компресор (16м2)</t>
  </si>
  <si>
    <t>Б.1.21</t>
  </si>
  <si>
    <t>Просторија за велику керамичку пећ (10м2)</t>
  </si>
  <si>
    <t>Б.1.22</t>
  </si>
  <si>
    <t>Депо за одлагање скулптура (колекција) (70м2)</t>
  </si>
  <si>
    <t>Б.2.1</t>
  </si>
  <si>
    <t>Кабинет (40м2)</t>
  </si>
  <si>
    <t>Б.3.1</t>
  </si>
  <si>
    <t xml:space="preserve">Простор за рад на отвореном  (50м2)  </t>
  </si>
  <si>
    <t xml:space="preserve">(В)  ОДСЕК ПРИМЕЊЕНА ГРАФИКА </t>
  </si>
  <si>
    <t xml:space="preserve">В.1.1-В.1.3 </t>
  </si>
  <si>
    <t>Радионица и учионица за штампу (3x150м2)</t>
  </si>
  <si>
    <t xml:space="preserve">В.1.4-В.1.7 </t>
  </si>
  <si>
    <t xml:space="preserve">В.1.8 </t>
  </si>
  <si>
    <t>Радионица и атеље за штампу (4x120м2)</t>
  </si>
  <si>
    <t xml:space="preserve">В.1.9-В.1.11 </t>
  </si>
  <si>
    <t xml:space="preserve">В.1.12 </t>
  </si>
  <si>
    <t>Радионица за сито (80м2)</t>
  </si>
  <si>
    <t xml:space="preserve">В.1.13 </t>
  </si>
  <si>
    <t>Помоћна просторија / остава (30м2)</t>
  </si>
  <si>
    <t xml:space="preserve">В.2.1-В.2.3 </t>
  </si>
  <si>
    <t>Кабинет предметних наставника (3x30м2)</t>
  </si>
  <si>
    <t xml:space="preserve">В.2.4 </t>
  </si>
  <si>
    <t xml:space="preserve">(Г)  ЗАЈЕДНИЧКИ ПРОСТОРИ </t>
  </si>
  <si>
    <t>Г.1.1</t>
  </si>
  <si>
    <t>Г.1.2</t>
  </si>
  <si>
    <t>Г.2.1</t>
  </si>
  <si>
    <t>IT</t>
  </si>
  <si>
    <t>ПОМОЋНЕ ПРОСТОРИЈЕ</t>
  </si>
  <si>
    <t>Г.3.1</t>
  </si>
  <si>
    <t>Г.3.2</t>
  </si>
  <si>
    <t>Г.3.3</t>
  </si>
  <si>
    <t>Г.3.4</t>
  </si>
  <si>
    <t>Г.3.5</t>
  </si>
  <si>
    <t>Г.3.6</t>
  </si>
  <si>
    <t>Д.1.1</t>
  </si>
  <si>
    <t>Д.2.1</t>
  </si>
  <si>
    <t>Д.3.1</t>
  </si>
  <si>
    <t>Д.4.1</t>
  </si>
  <si>
    <t>ЕНЕРГЕТСКО ТЕХНИЧКИ ПРОСТОРИ</t>
  </si>
  <si>
    <t>Д.5.1</t>
  </si>
  <si>
    <t>Д.5.2</t>
  </si>
  <si>
    <t>Д.5.3</t>
  </si>
  <si>
    <t>Д.5.4</t>
  </si>
  <si>
    <t>(Ђ)  КОМУНИКАЦИЈЕ</t>
  </si>
  <si>
    <t>Ђ.1.1</t>
  </si>
  <si>
    <t>Ђ.2.1</t>
  </si>
  <si>
    <t>Ђ.3.2</t>
  </si>
  <si>
    <t>Ђ.4.1</t>
  </si>
  <si>
    <t>Ђ.4.2</t>
  </si>
  <si>
    <t>(Е)  ГАРАЖА</t>
  </si>
  <si>
    <t>Е.1.1</t>
  </si>
  <si>
    <t>Е.2.1</t>
  </si>
  <si>
    <t>Б    ОДСЕК ПРИМЕШЕНО ВАЈАРСТВО</t>
  </si>
  <si>
    <t>Г    ЗАЈЕДНИЧКИ ПРОСТОРИ</t>
  </si>
  <si>
    <t>(A) ОДСЕК ПРИМЕЊЕНО СЛИКАРСТВО</t>
  </si>
  <si>
    <t>(Б) ОДСЕК ПРИМЕЊЕНО ВАЈАРСТВО</t>
  </si>
  <si>
    <t>(В) ОДСЕК ПРИМЕЊЕНА ГРАФИКА</t>
  </si>
  <si>
    <t>(Г) ЗАЈЕДНИЧКИ ПРОСТОРИ</t>
  </si>
  <si>
    <t>(Е) ГАРАЖА</t>
  </si>
  <si>
    <t>Учионица - атеље за сликање (100м2)</t>
  </si>
  <si>
    <t>Радионица за литографију (80м2)</t>
  </si>
  <si>
    <t>А.2.3-А.2.4</t>
  </si>
  <si>
    <t>Кабинет за предмет анатомско цртање и акт (2x30м2)</t>
  </si>
  <si>
    <t>Ецерај (3x40м2)</t>
  </si>
  <si>
    <t>Кабинет предметних наставника (40м2)</t>
  </si>
  <si>
    <t>Г.1.3</t>
  </si>
  <si>
    <t>Вишенаменска сала - сала за предавања</t>
  </si>
  <si>
    <t xml:space="preserve">Историјско одељење </t>
  </si>
  <si>
    <t xml:space="preserve">Сала за годишњу изложбу </t>
  </si>
  <si>
    <t xml:space="preserve">Сервер соба </t>
  </si>
  <si>
    <t xml:space="preserve">Копирница </t>
  </si>
  <si>
    <t>Кафе</t>
  </si>
  <si>
    <t xml:space="preserve">Санитарне просторије </t>
  </si>
  <si>
    <t xml:space="preserve">Гардероба </t>
  </si>
  <si>
    <t xml:space="preserve">Архива </t>
  </si>
  <si>
    <t xml:space="preserve">Оставе </t>
  </si>
  <si>
    <t xml:space="preserve">Сервис за хигијенско одржавање објекта </t>
  </si>
  <si>
    <t xml:space="preserve">Сакупљање отпада </t>
  </si>
  <si>
    <t xml:space="preserve">Магацини </t>
  </si>
  <si>
    <t xml:space="preserve">Радионице за одржавање </t>
  </si>
  <si>
    <t xml:space="preserve">Топлотна подстаница </t>
  </si>
  <si>
    <t xml:space="preserve">Подстаница - климатизација и вентилација </t>
  </si>
  <si>
    <t xml:space="preserve">Електро блок </t>
  </si>
  <si>
    <t xml:space="preserve">Ветробран </t>
  </si>
  <si>
    <t>Ходници</t>
  </si>
  <si>
    <t>Степеништа</t>
  </si>
  <si>
    <t>Лифтови</t>
  </si>
  <si>
    <t xml:space="preserve">Теретни лифт </t>
  </si>
  <si>
    <t>(Ђ) КОМУНИКАЦИЈЕ</t>
  </si>
  <si>
    <t xml:space="preserve">Гаража </t>
  </si>
  <si>
    <t xml:space="preserve">Помоћне просторије </t>
  </si>
  <si>
    <t xml:space="preserve">Д   ТЕХНИЧКИ ПРОСТОРИ </t>
  </si>
  <si>
    <t>(Д)  ТЕХНИЧКИ ПРОСТОРИ</t>
  </si>
  <si>
    <t>(Д) ТЕХНИЧКИ ПРОСТОРИ</t>
  </si>
  <si>
    <t>Радионица атеље за потребе предмета сликарске технике (2x(100м2+20м2+10м2))</t>
  </si>
  <si>
    <t>Ђ.4.3*</t>
  </si>
  <si>
    <t xml:space="preserve">Ђ.2.2-Ђ.2.4* </t>
  </si>
  <si>
    <t>Претпростор с натпритиском*</t>
  </si>
  <si>
    <t xml:space="preserve">Ауто лифт* </t>
  </si>
  <si>
    <t>Дизел агрегат</t>
  </si>
  <si>
    <t>Техничка просторија за пумпу*</t>
  </si>
  <si>
    <t>Техничка просторија лифта*</t>
  </si>
  <si>
    <t>Техничкапросторија ауто лифта*</t>
  </si>
  <si>
    <t>Д.6.2*</t>
  </si>
  <si>
    <t>Д.6.1*</t>
  </si>
  <si>
    <t>Д.5.5*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</si>
</sst>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7" fillId="0" borderId="0" xfId="0" applyFont="1"/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11" fillId="0" borderId="10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4" fontId="12" fillId="0" borderId="10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4" fontId="12" fillId="0" borderId="8" xfId="0" applyNumberFormat="1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0" fillId="3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8" fillId="2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"/>
  <sheetViews>
    <sheetView tabSelected="1" zoomScale="85" zoomScaleNormal="85" workbookViewId="0">
      <selection activeCell="F129" sqref="F129"/>
    </sheetView>
  </sheetViews>
  <sheetFormatPr baseColWidth="10" defaultColWidth="8.83203125" defaultRowHeight="15" x14ac:dyDescent="0.2"/>
  <cols>
    <col min="1" max="1" width="8.5" customWidth="1"/>
    <col min="2" max="2" width="52.6640625" customWidth="1"/>
    <col min="3" max="3" width="15" style="48" customWidth="1"/>
    <col min="4" max="4" width="12.83203125" customWidth="1"/>
  </cols>
  <sheetData>
    <row r="1" spans="1:4" x14ac:dyDescent="0.2">
      <c r="A1" s="8" t="s">
        <v>11</v>
      </c>
      <c r="B1" s="9"/>
      <c r="C1" s="10"/>
      <c r="D1" s="3"/>
    </row>
    <row r="2" spans="1:4" ht="16" x14ac:dyDescent="0.2">
      <c r="A2" s="18" t="s">
        <v>14</v>
      </c>
      <c r="B2" s="19"/>
      <c r="C2" s="19"/>
      <c r="D2" s="3"/>
    </row>
    <row r="3" spans="1:4" ht="16" x14ac:dyDescent="0.2">
      <c r="A3" s="11" t="s">
        <v>15</v>
      </c>
      <c r="B3" s="12"/>
      <c r="C3" s="13"/>
      <c r="D3" s="3"/>
    </row>
    <row r="4" spans="1:4" ht="16" x14ac:dyDescent="0.2">
      <c r="A4" s="11" t="s">
        <v>16</v>
      </c>
      <c r="B4" s="12"/>
      <c r="C4" s="13"/>
      <c r="D4" s="3"/>
    </row>
    <row r="5" spans="1:4" ht="16" x14ac:dyDescent="0.2">
      <c r="A5" s="11" t="s">
        <v>17</v>
      </c>
      <c r="B5" s="12"/>
      <c r="C5" s="13"/>
      <c r="D5" s="3"/>
    </row>
    <row r="6" spans="1:4" ht="16" x14ac:dyDescent="0.2">
      <c r="A6" s="11" t="s">
        <v>18</v>
      </c>
      <c r="B6" s="12"/>
      <c r="C6" s="13"/>
      <c r="D6" s="3"/>
    </row>
    <row r="7" spans="1:4" ht="16" x14ac:dyDescent="0.2">
      <c r="A7" s="11" t="s">
        <v>176</v>
      </c>
      <c r="B7" s="12"/>
      <c r="C7" s="13"/>
      <c r="D7" s="3"/>
    </row>
    <row r="8" spans="1:4" ht="16" x14ac:dyDescent="0.2">
      <c r="A8" s="11" t="s">
        <v>19</v>
      </c>
      <c r="B8" s="12"/>
      <c r="C8" s="13"/>
      <c r="D8" s="3"/>
    </row>
    <row r="9" spans="1:4" ht="16" x14ac:dyDescent="0.2">
      <c r="A9" s="11" t="s">
        <v>0</v>
      </c>
      <c r="B9" s="12"/>
      <c r="C9" s="13"/>
      <c r="D9" s="3"/>
    </row>
    <row r="10" spans="1:4" ht="16" x14ac:dyDescent="0.2">
      <c r="A10" s="11"/>
      <c r="B10" s="12"/>
      <c r="C10" s="13"/>
      <c r="D10" s="3"/>
    </row>
    <row r="11" spans="1:4" ht="16" x14ac:dyDescent="0.2">
      <c r="A11" s="14" t="s">
        <v>1</v>
      </c>
      <c r="B11" s="15"/>
      <c r="C11" s="16"/>
      <c r="D11" s="3"/>
    </row>
    <row r="12" spans="1:4" ht="36" customHeight="1" x14ac:dyDescent="0.2">
      <c r="A12" s="49" t="s">
        <v>13</v>
      </c>
      <c r="B12" s="50" t="s">
        <v>12</v>
      </c>
      <c r="C12" s="51" t="s">
        <v>2</v>
      </c>
      <c r="D12" s="3"/>
    </row>
    <row r="13" spans="1:4" ht="16" x14ac:dyDescent="0.2">
      <c r="A13" s="20" t="s">
        <v>20</v>
      </c>
      <c r="B13" s="21"/>
      <c r="C13" s="22"/>
      <c r="D13" s="4"/>
    </row>
    <row r="14" spans="1:4" ht="31" x14ac:dyDescent="0.2">
      <c r="A14" s="23" t="s">
        <v>21</v>
      </c>
      <c r="B14" s="17" t="s">
        <v>40</v>
      </c>
      <c r="C14" s="23">
        <v>188.03</v>
      </c>
      <c r="D14" s="4"/>
    </row>
    <row r="15" spans="1:4" ht="31" x14ac:dyDescent="0.2">
      <c r="A15" s="23" t="s">
        <v>23</v>
      </c>
      <c r="B15" s="17" t="s">
        <v>41</v>
      </c>
      <c r="C15" s="23">
        <v>299.97000000000003</v>
      </c>
      <c r="D15" s="4"/>
    </row>
    <row r="16" spans="1:4" ht="31" x14ac:dyDescent="0.2">
      <c r="A16" s="23" t="s">
        <v>3</v>
      </c>
      <c r="B16" s="17" t="s">
        <v>42</v>
      </c>
      <c r="C16" s="23">
        <v>131.31</v>
      </c>
      <c r="D16" s="4"/>
    </row>
    <row r="17" spans="1:4" ht="31" x14ac:dyDescent="0.2">
      <c r="A17" s="23" t="s">
        <v>22</v>
      </c>
      <c r="B17" s="17" t="s">
        <v>24</v>
      </c>
      <c r="C17" s="23">
        <v>200.37</v>
      </c>
      <c r="D17" s="4"/>
    </row>
    <row r="18" spans="1:4" ht="16" x14ac:dyDescent="0.2">
      <c r="A18" s="23" t="s">
        <v>25</v>
      </c>
      <c r="B18" s="17" t="s">
        <v>26</v>
      </c>
      <c r="C18" s="23">
        <v>13.81</v>
      </c>
      <c r="D18" s="4"/>
    </row>
    <row r="19" spans="1:4" ht="31" x14ac:dyDescent="0.2">
      <c r="A19" s="23" t="s">
        <v>27</v>
      </c>
      <c r="B19" s="17" t="s">
        <v>28</v>
      </c>
      <c r="C19" s="23">
        <v>116.24</v>
      </c>
      <c r="D19" s="4"/>
    </row>
    <row r="20" spans="1:4" ht="31" x14ac:dyDescent="0.2">
      <c r="A20" s="23" t="s">
        <v>29</v>
      </c>
      <c r="B20" s="17" t="s">
        <v>30</v>
      </c>
      <c r="C20" s="23">
        <v>117.79</v>
      </c>
      <c r="D20" s="4"/>
    </row>
    <row r="21" spans="1:4" ht="46" x14ac:dyDescent="0.2">
      <c r="A21" s="23" t="s">
        <v>31</v>
      </c>
      <c r="B21" s="17" t="s">
        <v>32</v>
      </c>
      <c r="C21" s="23">
        <v>112.45</v>
      </c>
      <c r="D21" s="4"/>
    </row>
    <row r="22" spans="1:4" ht="16" x14ac:dyDescent="0.2">
      <c r="A22" s="23" t="s">
        <v>33</v>
      </c>
      <c r="B22" s="17" t="s">
        <v>34</v>
      </c>
      <c r="C22" s="23">
        <v>53.53</v>
      </c>
      <c r="D22" s="4"/>
    </row>
    <row r="23" spans="1:4" ht="31" x14ac:dyDescent="0.2">
      <c r="A23" s="23" t="s">
        <v>35</v>
      </c>
      <c r="B23" s="17" t="s">
        <v>179</v>
      </c>
      <c r="C23" s="23">
        <v>134.22</v>
      </c>
      <c r="D23" s="4"/>
    </row>
    <row r="24" spans="1:4" x14ac:dyDescent="0.2">
      <c r="A24" s="23"/>
      <c r="B24" s="17"/>
      <c r="C24" s="23">
        <v>134.19999999999999</v>
      </c>
      <c r="D24" s="4"/>
    </row>
    <row r="25" spans="1:4" ht="16" x14ac:dyDescent="0.2">
      <c r="A25" s="23" t="s">
        <v>36</v>
      </c>
      <c r="B25" s="17" t="s">
        <v>37</v>
      </c>
      <c r="C25" s="23">
        <v>32.24</v>
      </c>
      <c r="D25" s="4"/>
    </row>
    <row r="26" spans="1:4" ht="31" x14ac:dyDescent="0.2">
      <c r="A26" s="23" t="s">
        <v>38</v>
      </c>
      <c r="B26" s="17" t="s">
        <v>39</v>
      </c>
      <c r="C26" s="23">
        <v>29.69</v>
      </c>
      <c r="D26" s="4"/>
    </row>
    <row r="27" spans="1:4" ht="16" x14ac:dyDescent="0.2">
      <c r="A27" s="23" t="s">
        <v>146</v>
      </c>
      <c r="B27" s="17" t="s">
        <v>147</v>
      </c>
      <c r="C27" s="23">
        <v>66.22</v>
      </c>
      <c r="D27" s="4"/>
    </row>
    <row r="28" spans="1:4" ht="16" x14ac:dyDescent="0.2">
      <c r="A28" s="23" t="s">
        <v>43</v>
      </c>
      <c r="B28" s="17" t="s">
        <v>44</v>
      </c>
      <c r="C28" s="23">
        <v>32.979999999999997</v>
      </c>
      <c r="D28" s="4"/>
    </row>
    <row r="29" spans="1:4" x14ac:dyDescent="0.2">
      <c r="A29" s="24" t="s">
        <v>139</v>
      </c>
      <c r="B29" s="25"/>
      <c r="C29" s="26">
        <f>SUM(C14:C28)</f>
        <v>1663.0500000000002</v>
      </c>
      <c r="D29" s="4"/>
    </row>
    <row r="30" spans="1:4" x14ac:dyDescent="0.2">
      <c r="A30" s="27"/>
      <c r="B30" s="28"/>
      <c r="C30" s="29"/>
      <c r="D30" s="4"/>
    </row>
    <row r="31" spans="1:4" ht="16" x14ac:dyDescent="0.2">
      <c r="A31" s="20" t="s">
        <v>45</v>
      </c>
      <c r="B31" s="21"/>
      <c r="C31" s="22"/>
      <c r="D31" s="4"/>
    </row>
    <row r="32" spans="1:4" ht="16" x14ac:dyDescent="0.2">
      <c r="A32" s="23" t="s">
        <v>46</v>
      </c>
      <c r="B32" s="17" t="s">
        <v>47</v>
      </c>
      <c r="C32" s="42">
        <v>131.65</v>
      </c>
      <c r="D32" s="4"/>
    </row>
    <row r="33" spans="1:4" ht="16" x14ac:dyDescent="0.2">
      <c r="A33" s="23" t="s">
        <v>48</v>
      </c>
      <c r="B33" s="17" t="s">
        <v>49</v>
      </c>
      <c r="C33" s="42">
        <v>132.19999999999999</v>
      </c>
      <c r="D33" s="4"/>
    </row>
    <row r="34" spans="1:4" ht="16" x14ac:dyDescent="0.2">
      <c r="A34" s="23" t="s">
        <v>50</v>
      </c>
      <c r="B34" s="17" t="s">
        <v>51</v>
      </c>
      <c r="C34" s="42">
        <v>136.63999999999999</v>
      </c>
      <c r="D34" s="4"/>
    </row>
    <row r="35" spans="1:4" ht="16" x14ac:dyDescent="0.2">
      <c r="A35" s="23" t="s">
        <v>52</v>
      </c>
      <c r="B35" s="17" t="s">
        <v>53</v>
      </c>
      <c r="C35" s="42">
        <v>128.88999999999999</v>
      </c>
      <c r="D35" s="4"/>
    </row>
    <row r="36" spans="1:4" ht="16" x14ac:dyDescent="0.2">
      <c r="A36" s="23" t="s">
        <v>54</v>
      </c>
      <c r="B36" s="17" t="s">
        <v>55</v>
      </c>
      <c r="C36" s="42">
        <v>131.72</v>
      </c>
      <c r="D36" s="4"/>
    </row>
    <row r="37" spans="1:4" ht="16" x14ac:dyDescent="0.2">
      <c r="A37" s="23" t="s">
        <v>56</v>
      </c>
      <c r="B37" s="17" t="s">
        <v>57</v>
      </c>
      <c r="C37" s="42">
        <v>153.74</v>
      </c>
      <c r="D37" s="4"/>
    </row>
    <row r="38" spans="1:4" ht="16" x14ac:dyDescent="0.2">
      <c r="A38" s="23" t="s">
        <v>58</v>
      </c>
      <c r="B38" s="17" t="s">
        <v>59</v>
      </c>
      <c r="C38" s="42">
        <v>117.97</v>
      </c>
      <c r="D38" s="4"/>
    </row>
    <row r="39" spans="1:4" ht="16" x14ac:dyDescent="0.2">
      <c r="A39" s="23" t="s">
        <v>60</v>
      </c>
      <c r="B39" s="17" t="s">
        <v>144</v>
      </c>
      <c r="C39" s="42">
        <v>87.53</v>
      </c>
      <c r="D39" s="4"/>
    </row>
    <row r="40" spans="1:4" ht="16" x14ac:dyDescent="0.2">
      <c r="A40" s="23" t="s">
        <v>61</v>
      </c>
      <c r="B40" s="17" t="s">
        <v>62</v>
      </c>
      <c r="C40" s="42">
        <v>29.7</v>
      </c>
      <c r="D40" s="4"/>
    </row>
    <row r="41" spans="1:4" ht="16" x14ac:dyDescent="0.2">
      <c r="A41" s="23" t="s">
        <v>63</v>
      </c>
      <c r="B41" s="17" t="s">
        <v>64</v>
      </c>
      <c r="C41" s="42">
        <v>100.37</v>
      </c>
      <c r="D41" s="4"/>
    </row>
    <row r="42" spans="1:4" ht="16" x14ac:dyDescent="0.2">
      <c r="A42" s="23" t="s">
        <v>65</v>
      </c>
      <c r="B42" s="17" t="s">
        <v>66</v>
      </c>
      <c r="C42" s="42">
        <v>30.11</v>
      </c>
      <c r="D42" s="4"/>
    </row>
    <row r="43" spans="1:4" ht="16" x14ac:dyDescent="0.2">
      <c r="A43" s="23" t="s">
        <v>67</v>
      </c>
      <c r="B43" s="17" t="s">
        <v>68</v>
      </c>
      <c r="C43" s="42">
        <v>67.94</v>
      </c>
      <c r="D43" s="4"/>
    </row>
    <row r="44" spans="1:4" ht="16" x14ac:dyDescent="0.2">
      <c r="A44" s="23" t="s">
        <v>69</v>
      </c>
      <c r="B44" s="17" t="s">
        <v>70</v>
      </c>
      <c r="C44" s="42">
        <v>57.9</v>
      </c>
      <c r="D44" s="4"/>
    </row>
    <row r="45" spans="1:4" ht="16" x14ac:dyDescent="0.2">
      <c r="A45" s="23" t="s">
        <v>71</v>
      </c>
      <c r="B45" s="17" t="s">
        <v>72</v>
      </c>
      <c r="C45" s="42">
        <v>48.15</v>
      </c>
      <c r="D45" s="4"/>
    </row>
    <row r="46" spans="1:4" ht="16" x14ac:dyDescent="0.2">
      <c r="A46" s="23" t="s">
        <v>73</v>
      </c>
      <c r="B46" s="17" t="s">
        <v>74</v>
      </c>
      <c r="C46" s="42">
        <v>36.4</v>
      </c>
      <c r="D46" s="4"/>
    </row>
    <row r="47" spans="1:4" ht="16" x14ac:dyDescent="0.2">
      <c r="A47" s="23" t="s">
        <v>75</v>
      </c>
      <c r="B47" s="17" t="s">
        <v>76</v>
      </c>
      <c r="C47" s="42">
        <v>58.4</v>
      </c>
      <c r="D47" s="4"/>
    </row>
    <row r="48" spans="1:4" ht="16" x14ac:dyDescent="0.2">
      <c r="A48" s="23" t="s">
        <v>78</v>
      </c>
      <c r="B48" s="17" t="s">
        <v>77</v>
      </c>
      <c r="C48" s="42">
        <v>79.13</v>
      </c>
      <c r="D48" s="4"/>
    </row>
    <row r="49" spans="1:4" ht="16" x14ac:dyDescent="0.2">
      <c r="A49" s="23" t="s">
        <v>79</v>
      </c>
      <c r="B49" s="17" t="s">
        <v>80</v>
      </c>
      <c r="C49" s="42">
        <v>100.69</v>
      </c>
      <c r="D49" s="4"/>
    </row>
    <row r="50" spans="1:4" ht="16" x14ac:dyDescent="0.2">
      <c r="A50" s="23" t="s">
        <v>81</v>
      </c>
      <c r="B50" s="17" t="s">
        <v>82</v>
      </c>
      <c r="C50" s="42">
        <v>32.22</v>
      </c>
      <c r="D50" s="4"/>
    </row>
    <row r="51" spans="1:4" ht="16" x14ac:dyDescent="0.2">
      <c r="A51" s="23" t="s">
        <v>83</v>
      </c>
      <c r="B51" s="17" t="s">
        <v>84</v>
      </c>
      <c r="C51" s="42">
        <v>11.22</v>
      </c>
      <c r="D51" s="4"/>
    </row>
    <row r="52" spans="1:4" ht="16" x14ac:dyDescent="0.2">
      <c r="A52" s="23" t="s">
        <v>85</v>
      </c>
      <c r="B52" s="17" t="s">
        <v>86</v>
      </c>
      <c r="C52" s="42">
        <v>16.239999999999998</v>
      </c>
      <c r="D52" s="4"/>
    </row>
    <row r="53" spans="1:4" ht="16" x14ac:dyDescent="0.2">
      <c r="A53" s="23" t="s">
        <v>87</v>
      </c>
      <c r="B53" s="17" t="s">
        <v>88</v>
      </c>
      <c r="C53" s="42">
        <v>66.17</v>
      </c>
      <c r="D53" s="4"/>
    </row>
    <row r="54" spans="1:4" x14ac:dyDescent="0.2">
      <c r="A54" s="23"/>
      <c r="B54" s="17"/>
      <c r="C54" s="23"/>
      <c r="D54" s="4"/>
    </row>
    <row r="55" spans="1:4" ht="16" x14ac:dyDescent="0.2">
      <c r="A55" s="23" t="s">
        <v>89</v>
      </c>
      <c r="B55" s="17" t="s">
        <v>90</v>
      </c>
      <c r="C55" s="42">
        <v>38.24</v>
      </c>
      <c r="D55" s="4"/>
    </row>
    <row r="56" spans="1:4" x14ac:dyDescent="0.2">
      <c r="A56" s="23"/>
      <c r="B56" s="17"/>
      <c r="C56" s="23"/>
      <c r="D56" s="4"/>
    </row>
    <row r="57" spans="1:4" s="6" customFormat="1" ht="16" x14ac:dyDescent="0.2">
      <c r="A57" s="30" t="s">
        <v>91</v>
      </c>
      <c r="B57" s="31" t="s">
        <v>92</v>
      </c>
      <c r="C57" s="42">
        <v>48.87</v>
      </c>
      <c r="D57" s="5"/>
    </row>
    <row r="58" spans="1:4" x14ac:dyDescent="0.2">
      <c r="A58" s="24" t="s">
        <v>140</v>
      </c>
      <c r="B58" s="25"/>
      <c r="C58" s="26">
        <f>SUM(C32:C55)</f>
        <v>1793.2200000000003</v>
      </c>
      <c r="D58" s="4"/>
    </row>
    <row r="59" spans="1:4" x14ac:dyDescent="0.2">
      <c r="A59" s="27"/>
      <c r="B59" s="28"/>
      <c r="C59" s="29"/>
      <c r="D59" s="4"/>
    </row>
    <row r="60" spans="1:4" ht="16" x14ac:dyDescent="0.2">
      <c r="A60" s="20" t="s">
        <v>93</v>
      </c>
      <c r="B60" s="21"/>
      <c r="C60" s="22"/>
      <c r="D60" s="4"/>
    </row>
    <row r="61" spans="1:4" ht="16" x14ac:dyDescent="0.2">
      <c r="A61" s="23" t="s">
        <v>94</v>
      </c>
      <c r="B61" s="17" t="s">
        <v>95</v>
      </c>
      <c r="C61" s="23">
        <v>477.23</v>
      </c>
      <c r="D61" s="4"/>
    </row>
    <row r="62" spans="1:4" ht="16" x14ac:dyDescent="0.2">
      <c r="A62" s="23" t="s">
        <v>96</v>
      </c>
      <c r="B62" s="17" t="s">
        <v>98</v>
      </c>
      <c r="C62" s="23">
        <v>492.72</v>
      </c>
      <c r="D62" s="4"/>
    </row>
    <row r="63" spans="1:4" ht="16" x14ac:dyDescent="0.2">
      <c r="A63" s="23" t="s">
        <v>97</v>
      </c>
      <c r="B63" s="17" t="s">
        <v>145</v>
      </c>
      <c r="C63" s="42">
        <v>102.36</v>
      </c>
      <c r="D63" s="4"/>
    </row>
    <row r="64" spans="1:4" ht="16" x14ac:dyDescent="0.2">
      <c r="A64" s="23" t="s">
        <v>99</v>
      </c>
      <c r="B64" s="17" t="s">
        <v>148</v>
      </c>
      <c r="C64" s="23">
        <v>154.31</v>
      </c>
      <c r="D64" s="4"/>
    </row>
    <row r="65" spans="1:4" ht="16" x14ac:dyDescent="0.2">
      <c r="A65" s="23" t="s">
        <v>100</v>
      </c>
      <c r="B65" s="17" t="s">
        <v>101</v>
      </c>
      <c r="C65" s="42">
        <v>72.75</v>
      </c>
      <c r="D65" s="4"/>
    </row>
    <row r="66" spans="1:4" ht="16" x14ac:dyDescent="0.2">
      <c r="A66" s="23" t="s">
        <v>102</v>
      </c>
      <c r="B66" s="17" t="s">
        <v>103</v>
      </c>
      <c r="C66" s="42">
        <v>80.11</v>
      </c>
      <c r="D66" s="4"/>
    </row>
    <row r="67" spans="1:4" x14ac:dyDescent="0.2">
      <c r="A67" s="23"/>
      <c r="B67" s="17"/>
      <c r="C67" s="23"/>
      <c r="D67" s="4"/>
    </row>
    <row r="68" spans="1:4" ht="16" x14ac:dyDescent="0.2">
      <c r="A68" s="23" t="s">
        <v>104</v>
      </c>
      <c r="B68" s="17" t="s">
        <v>105</v>
      </c>
      <c r="C68" s="23">
        <v>107.83</v>
      </c>
      <c r="D68" s="4"/>
    </row>
    <row r="69" spans="1:4" ht="16" x14ac:dyDescent="0.2">
      <c r="A69" s="23" t="s">
        <v>106</v>
      </c>
      <c r="B69" s="17" t="s">
        <v>149</v>
      </c>
      <c r="C69" s="42">
        <v>42.76</v>
      </c>
      <c r="D69" s="4"/>
    </row>
    <row r="70" spans="1:4" x14ac:dyDescent="0.2">
      <c r="A70" s="24" t="s">
        <v>141</v>
      </c>
      <c r="B70" s="25"/>
      <c r="C70" s="26">
        <f>SUM(C61:C69)</f>
        <v>1530.0699999999997</v>
      </c>
      <c r="D70" s="4"/>
    </row>
    <row r="71" spans="1:4" x14ac:dyDescent="0.2">
      <c r="A71" s="27"/>
      <c r="B71" s="28"/>
      <c r="C71" s="29"/>
      <c r="D71" s="4"/>
    </row>
    <row r="72" spans="1:4" ht="16" x14ac:dyDescent="0.2">
      <c r="A72" s="20" t="s">
        <v>107</v>
      </c>
      <c r="B72" s="21"/>
      <c r="C72" s="22"/>
      <c r="D72" s="4"/>
    </row>
    <row r="73" spans="1:4" ht="16" x14ac:dyDescent="0.2">
      <c r="A73" s="23" t="s">
        <v>108</v>
      </c>
      <c r="B73" s="17" t="s">
        <v>152</v>
      </c>
      <c r="C73" s="43">
        <v>61.6</v>
      </c>
      <c r="D73" s="4"/>
    </row>
    <row r="74" spans="1:4" ht="16" x14ac:dyDescent="0.2">
      <c r="A74" s="23" t="s">
        <v>109</v>
      </c>
      <c r="B74" s="17" t="s">
        <v>153</v>
      </c>
      <c r="C74" s="43">
        <v>42.38</v>
      </c>
      <c r="D74" s="4"/>
    </row>
    <row r="75" spans="1:4" ht="16" x14ac:dyDescent="0.2">
      <c r="A75" s="23" t="s">
        <v>150</v>
      </c>
      <c r="B75" s="17" t="s">
        <v>151</v>
      </c>
      <c r="C75" s="43">
        <v>107.8</v>
      </c>
      <c r="D75" s="4"/>
    </row>
    <row r="76" spans="1:4" ht="16" x14ac:dyDescent="0.2">
      <c r="A76" s="23"/>
      <c r="B76" s="17" t="s">
        <v>111</v>
      </c>
      <c r="C76" s="23"/>
      <c r="D76" s="4"/>
    </row>
    <row r="77" spans="1:4" ht="16" x14ac:dyDescent="0.2">
      <c r="A77" s="23" t="s">
        <v>110</v>
      </c>
      <c r="B77" s="17" t="s">
        <v>154</v>
      </c>
      <c r="C77" s="43">
        <v>38.4</v>
      </c>
      <c r="D77" s="4"/>
    </row>
    <row r="78" spans="1:4" ht="16" x14ac:dyDescent="0.2">
      <c r="A78" s="23"/>
      <c r="B78" s="17" t="s">
        <v>112</v>
      </c>
      <c r="C78" s="23"/>
      <c r="D78" s="4"/>
    </row>
    <row r="79" spans="1:4" ht="16" x14ac:dyDescent="0.2">
      <c r="A79" s="23" t="s">
        <v>113</v>
      </c>
      <c r="B79" s="17" t="s">
        <v>155</v>
      </c>
      <c r="C79" s="43">
        <v>14.32</v>
      </c>
      <c r="D79" s="4"/>
    </row>
    <row r="80" spans="1:4" ht="16" x14ac:dyDescent="0.2">
      <c r="A80" s="23" t="s">
        <v>114</v>
      </c>
      <c r="B80" s="17" t="s">
        <v>156</v>
      </c>
      <c r="C80" s="43">
        <v>181.36</v>
      </c>
      <c r="D80" s="4"/>
    </row>
    <row r="81" spans="1:4" ht="16" x14ac:dyDescent="0.2">
      <c r="A81" s="23" t="s">
        <v>115</v>
      </c>
      <c r="B81" s="17" t="s">
        <v>157</v>
      </c>
      <c r="C81" s="23">
        <v>362.98</v>
      </c>
      <c r="D81" s="4"/>
    </row>
    <row r="82" spans="1:4" ht="16" x14ac:dyDescent="0.2">
      <c r="A82" s="23" t="s">
        <v>116</v>
      </c>
      <c r="B82" s="17" t="s">
        <v>158</v>
      </c>
      <c r="C82" s="43">
        <v>63.14</v>
      </c>
      <c r="D82" s="4"/>
    </row>
    <row r="83" spans="1:4" ht="16" x14ac:dyDescent="0.2">
      <c r="A83" s="23" t="s">
        <v>117</v>
      </c>
      <c r="B83" s="17" t="s">
        <v>159</v>
      </c>
      <c r="C83" s="43">
        <v>43.58</v>
      </c>
      <c r="D83" s="4"/>
    </row>
    <row r="84" spans="1:4" ht="16" x14ac:dyDescent="0.2">
      <c r="A84" s="23" t="s">
        <v>118</v>
      </c>
      <c r="B84" s="17" t="s">
        <v>160</v>
      </c>
      <c r="C84" s="23">
        <v>101.06</v>
      </c>
      <c r="D84" s="4"/>
    </row>
    <row r="85" spans="1:4" x14ac:dyDescent="0.2">
      <c r="A85" s="24" t="s">
        <v>142</v>
      </c>
      <c r="B85" s="25"/>
      <c r="C85" s="26">
        <f>SUM(C73:C84)</f>
        <v>1016.6200000000001</v>
      </c>
      <c r="D85" s="4"/>
    </row>
    <row r="86" spans="1:4" x14ac:dyDescent="0.2">
      <c r="A86" s="27"/>
      <c r="B86" s="28"/>
      <c r="C86" s="29"/>
      <c r="D86" s="4"/>
    </row>
    <row r="87" spans="1:4" ht="16" x14ac:dyDescent="0.2">
      <c r="A87" s="20" t="s">
        <v>177</v>
      </c>
      <c r="B87" s="21"/>
      <c r="C87" s="22"/>
      <c r="D87" s="4"/>
    </row>
    <row r="88" spans="1:4" ht="16" x14ac:dyDescent="0.2">
      <c r="A88" s="23" t="s">
        <v>119</v>
      </c>
      <c r="B88" s="17" t="s">
        <v>161</v>
      </c>
      <c r="C88" s="43">
        <v>48.11</v>
      </c>
      <c r="D88" s="4"/>
    </row>
    <row r="89" spans="1:4" ht="16" x14ac:dyDescent="0.2">
      <c r="A89" s="23" t="s">
        <v>120</v>
      </c>
      <c r="B89" s="17" t="s">
        <v>162</v>
      </c>
      <c r="C89" s="43">
        <v>4.3</v>
      </c>
      <c r="D89" s="4"/>
    </row>
    <row r="90" spans="1:4" ht="16" x14ac:dyDescent="0.2">
      <c r="A90" s="23" t="s">
        <v>121</v>
      </c>
      <c r="B90" s="17" t="s">
        <v>163</v>
      </c>
      <c r="C90" s="43">
        <v>74.180000000000007</v>
      </c>
      <c r="D90" s="4"/>
    </row>
    <row r="91" spans="1:4" ht="16" x14ac:dyDescent="0.2">
      <c r="A91" s="23" t="s">
        <v>122</v>
      </c>
      <c r="B91" s="17" t="s">
        <v>164</v>
      </c>
      <c r="C91" s="43">
        <v>54.72</v>
      </c>
      <c r="D91" s="4"/>
    </row>
    <row r="92" spans="1:4" ht="16" x14ac:dyDescent="0.2">
      <c r="A92" s="23"/>
      <c r="B92" s="17" t="s">
        <v>123</v>
      </c>
      <c r="C92" s="23"/>
      <c r="D92" s="4"/>
    </row>
    <row r="93" spans="1:4" ht="16" x14ac:dyDescent="0.2">
      <c r="A93" s="23" t="s">
        <v>124</v>
      </c>
      <c r="B93" s="17" t="s">
        <v>165</v>
      </c>
      <c r="C93" s="43">
        <v>62.9</v>
      </c>
      <c r="D93" s="4"/>
    </row>
    <row r="94" spans="1:4" ht="16" x14ac:dyDescent="0.2">
      <c r="A94" s="23" t="s">
        <v>125</v>
      </c>
      <c r="B94" s="17" t="s">
        <v>166</v>
      </c>
      <c r="C94" s="43">
        <v>45.6</v>
      </c>
      <c r="D94" s="4"/>
    </row>
    <row r="95" spans="1:4" ht="16" x14ac:dyDescent="0.2">
      <c r="A95" s="23" t="s">
        <v>126</v>
      </c>
      <c r="B95" s="17" t="s">
        <v>167</v>
      </c>
      <c r="C95" s="43">
        <v>42.77</v>
      </c>
      <c r="D95" s="4"/>
    </row>
    <row r="96" spans="1:4" ht="16" x14ac:dyDescent="0.2">
      <c r="A96" s="23" t="s">
        <v>127</v>
      </c>
      <c r="B96" s="17" t="s">
        <v>184</v>
      </c>
      <c r="C96" s="44">
        <v>15.83</v>
      </c>
      <c r="D96" s="4"/>
    </row>
    <row r="97" spans="1:4" ht="16" x14ac:dyDescent="0.2">
      <c r="A97" s="23" t="s">
        <v>190</v>
      </c>
      <c r="B97" s="17" t="s">
        <v>185</v>
      </c>
      <c r="C97" s="43">
        <v>31.08</v>
      </c>
      <c r="D97" s="4"/>
    </row>
    <row r="98" spans="1:4" ht="16" x14ac:dyDescent="0.2">
      <c r="A98" s="23" t="s">
        <v>189</v>
      </c>
      <c r="B98" s="17" t="s">
        <v>186</v>
      </c>
      <c r="C98" s="43">
        <v>29.6</v>
      </c>
      <c r="D98" s="4"/>
    </row>
    <row r="99" spans="1:4" ht="16" x14ac:dyDescent="0.2">
      <c r="A99" s="23" t="s">
        <v>188</v>
      </c>
      <c r="B99" s="17" t="s">
        <v>187</v>
      </c>
      <c r="C99" s="43">
        <v>13.19</v>
      </c>
      <c r="D99" s="4"/>
    </row>
    <row r="100" spans="1:4" x14ac:dyDescent="0.2">
      <c r="A100" s="24" t="s">
        <v>178</v>
      </c>
      <c r="B100" s="25"/>
      <c r="C100" s="26">
        <f>SUM(C88:C99)</f>
        <v>422.28</v>
      </c>
      <c r="D100" s="4"/>
    </row>
    <row r="101" spans="1:4" x14ac:dyDescent="0.2">
      <c r="A101" s="27"/>
      <c r="B101" s="28"/>
      <c r="C101" s="29"/>
      <c r="D101" s="4"/>
    </row>
    <row r="102" spans="1:4" ht="16" x14ac:dyDescent="0.2">
      <c r="A102" s="20" t="s">
        <v>128</v>
      </c>
      <c r="B102" s="21"/>
      <c r="C102" s="22"/>
      <c r="D102" s="4"/>
    </row>
    <row r="103" spans="1:4" ht="16" x14ac:dyDescent="0.2">
      <c r="A103" s="23" t="s">
        <v>129</v>
      </c>
      <c r="B103" s="17" t="s">
        <v>168</v>
      </c>
      <c r="C103" s="23">
        <v>28.68</v>
      </c>
      <c r="D103" s="4"/>
    </row>
    <row r="104" spans="1:4" ht="16" x14ac:dyDescent="0.2">
      <c r="A104" s="23" t="s">
        <v>130</v>
      </c>
      <c r="B104" s="17" t="s">
        <v>169</v>
      </c>
      <c r="C104" s="23">
        <v>2751.85</v>
      </c>
      <c r="D104" s="4"/>
    </row>
    <row r="105" spans="1:4" ht="16" x14ac:dyDescent="0.2">
      <c r="A105" s="23" t="s">
        <v>181</v>
      </c>
      <c r="B105" s="17" t="s">
        <v>182</v>
      </c>
      <c r="C105" s="23">
        <v>63.82</v>
      </c>
      <c r="D105" s="4"/>
    </row>
    <row r="106" spans="1:4" ht="16" x14ac:dyDescent="0.2">
      <c r="A106" s="23" t="s">
        <v>131</v>
      </c>
      <c r="B106" s="17" t="s">
        <v>170</v>
      </c>
      <c r="C106" s="23">
        <v>309.04000000000002</v>
      </c>
      <c r="D106" s="4"/>
    </row>
    <row r="107" spans="1:4" ht="16" x14ac:dyDescent="0.2">
      <c r="A107" s="23" t="s">
        <v>132</v>
      </c>
      <c r="B107" s="17" t="s">
        <v>171</v>
      </c>
      <c r="C107" s="23">
        <v>104.27</v>
      </c>
      <c r="D107" s="4"/>
    </row>
    <row r="108" spans="1:4" ht="16" x14ac:dyDescent="0.2">
      <c r="A108" s="23" t="s">
        <v>133</v>
      </c>
      <c r="B108" s="17" t="s">
        <v>172</v>
      </c>
      <c r="C108" s="23">
        <v>97.76</v>
      </c>
      <c r="D108" s="4"/>
    </row>
    <row r="109" spans="1:4" ht="16" x14ac:dyDescent="0.2">
      <c r="A109" s="23" t="s">
        <v>180</v>
      </c>
      <c r="B109" s="17" t="s">
        <v>183</v>
      </c>
      <c r="C109" s="23">
        <v>182.07</v>
      </c>
      <c r="D109" s="4"/>
    </row>
    <row r="110" spans="1:4" x14ac:dyDescent="0.2">
      <c r="A110" s="24" t="s">
        <v>173</v>
      </c>
      <c r="B110" s="25"/>
      <c r="C110" s="26">
        <f>SUM(C103:C109)</f>
        <v>3537.4900000000002</v>
      </c>
      <c r="D110" s="4"/>
    </row>
    <row r="111" spans="1:4" x14ac:dyDescent="0.2">
      <c r="A111" s="27"/>
      <c r="B111" s="28"/>
      <c r="C111" s="29"/>
      <c r="D111" s="4"/>
    </row>
    <row r="112" spans="1:4" ht="16" x14ac:dyDescent="0.2">
      <c r="A112" s="20" t="s">
        <v>134</v>
      </c>
      <c r="B112" s="21"/>
      <c r="C112" s="22"/>
      <c r="D112" s="4"/>
    </row>
    <row r="113" spans="1:4" ht="16" x14ac:dyDescent="0.2">
      <c r="A113" s="23" t="s">
        <v>135</v>
      </c>
      <c r="B113" s="17" t="s">
        <v>174</v>
      </c>
      <c r="C113" s="23">
        <v>1381.78</v>
      </c>
      <c r="D113" s="4"/>
    </row>
    <row r="114" spans="1:4" ht="16" x14ac:dyDescent="0.2">
      <c r="A114" s="23" t="s">
        <v>136</v>
      </c>
      <c r="B114" s="17" t="s">
        <v>175</v>
      </c>
      <c r="C114" s="23">
        <v>71.709999999999994</v>
      </c>
      <c r="D114" s="4"/>
    </row>
    <row r="115" spans="1:4" x14ac:dyDescent="0.2">
      <c r="A115" s="24" t="s">
        <v>143</v>
      </c>
      <c r="B115" s="25"/>
      <c r="C115" s="26">
        <f>SUM(C113:C114)</f>
        <v>1453.49</v>
      </c>
      <c r="D115" s="4"/>
    </row>
    <row r="116" spans="1:4" ht="16" x14ac:dyDescent="0.2">
      <c r="A116" s="32"/>
      <c r="B116" s="32"/>
      <c r="C116" s="45"/>
      <c r="D116" s="3"/>
    </row>
    <row r="117" spans="1:4" x14ac:dyDescent="0.2">
      <c r="A117" s="33"/>
      <c r="B117" s="34"/>
      <c r="C117" s="33"/>
      <c r="D117" s="3"/>
    </row>
    <row r="118" spans="1:4" ht="17" x14ac:dyDescent="0.2">
      <c r="A118" s="33"/>
      <c r="B118" s="35" t="s">
        <v>4</v>
      </c>
      <c r="C118" s="46"/>
      <c r="D118" s="3"/>
    </row>
    <row r="119" spans="1:4" ht="16" x14ac:dyDescent="0.2">
      <c r="A119" s="33"/>
      <c r="B119" s="35"/>
      <c r="C119" s="46"/>
      <c r="D119" s="3"/>
    </row>
    <row r="120" spans="1:4" ht="17" x14ac:dyDescent="0.2">
      <c r="A120" s="33"/>
      <c r="B120" s="35" t="s">
        <v>15</v>
      </c>
      <c r="C120" s="36">
        <f>SUM(C29)</f>
        <v>1663.0500000000002</v>
      </c>
      <c r="D120" s="3"/>
    </row>
    <row r="121" spans="1:4" ht="17" x14ac:dyDescent="0.2">
      <c r="A121" s="33"/>
      <c r="B121" s="35" t="s">
        <v>137</v>
      </c>
      <c r="C121" s="36">
        <f>SUM(C58)</f>
        <v>1793.2200000000003</v>
      </c>
      <c r="D121" s="3"/>
    </row>
    <row r="122" spans="1:4" ht="17" x14ac:dyDescent="0.2">
      <c r="A122" s="33"/>
      <c r="B122" s="35" t="s">
        <v>17</v>
      </c>
      <c r="C122" s="36">
        <f>SUM(C70)</f>
        <v>1530.0699999999997</v>
      </c>
      <c r="D122" s="3"/>
    </row>
    <row r="123" spans="1:4" ht="17" x14ac:dyDescent="0.2">
      <c r="A123" s="33"/>
      <c r="B123" s="35" t="s">
        <v>138</v>
      </c>
      <c r="C123" s="36">
        <f>SUM(C85)</f>
        <v>1016.6200000000001</v>
      </c>
      <c r="D123" s="3"/>
    </row>
    <row r="124" spans="1:4" ht="17" x14ac:dyDescent="0.2">
      <c r="A124" s="33"/>
      <c r="B124" s="35" t="s">
        <v>176</v>
      </c>
      <c r="C124" s="36">
        <f>SUM(C100)</f>
        <v>422.28</v>
      </c>
      <c r="D124" s="3"/>
    </row>
    <row r="125" spans="1:4" ht="17" x14ac:dyDescent="0.2">
      <c r="A125" s="33"/>
      <c r="B125" s="35" t="s">
        <v>19</v>
      </c>
      <c r="C125" s="36">
        <f>SUM(C110)</f>
        <v>3537.4900000000002</v>
      </c>
      <c r="D125" s="3"/>
    </row>
    <row r="126" spans="1:4" ht="17" x14ac:dyDescent="0.2">
      <c r="A126" s="33"/>
      <c r="B126" s="35" t="s">
        <v>0</v>
      </c>
      <c r="C126" s="36">
        <f>SUM(C115)</f>
        <v>1453.49</v>
      </c>
      <c r="D126" s="3"/>
    </row>
    <row r="127" spans="1:4" ht="17" x14ac:dyDescent="0.2">
      <c r="A127" s="33"/>
      <c r="B127" s="37" t="s">
        <v>5</v>
      </c>
      <c r="C127" s="36">
        <f>SUM(C120:C126)</f>
        <v>11416.22</v>
      </c>
      <c r="D127" s="3"/>
    </row>
    <row r="128" spans="1:4" x14ac:dyDescent="0.2">
      <c r="A128" s="38"/>
      <c r="B128" s="38"/>
      <c r="C128" s="33"/>
      <c r="D128" s="3"/>
    </row>
    <row r="129" spans="1:4" x14ac:dyDescent="0.2">
      <c r="A129" s="38"/>
      <c r="B129" s="38"/>
      <c r="C129" s="33"/>
      <c r="D129" s="3"/>
    </row>
    <row r="130" spans="1:4" ht="34" x14ac:dyDescent="0.2">
      <c r="A130" s="38"/>
      <c r="B130" s="39" t="s">
        <v>6</v>
      </c>
      <c r="C130" s="52">
        <f>C127-C124</f>
        <v>10993.939999999999</v>
      </c>
      <c r="D130" s="3"/>
    </row>
    <row r="131" spans="1:4" ht="16" x14ac:dyDescent="0.2">
      <c r="A131" s="38"/>
      <c r="B131" s="40"/>
      <c r="C131" s="41"/>
      <c r="D131" s="7"/>
    </row>
    <row r="132" spans="1:4" ht="34" x14ac:dyDescent="0.2">
      <c r="A132" s="38"/>
      <c r="B132" s="39" t="s">
        <v>7</v>
      </c>
      <c r="C132" s="47">
        <f>C127</f>
        <v>11416.22</v>
      </c>
      <c r="D132" s="3"/>
    </row>
    <row r="133" spans="1:4" x14ac:dyDescent="0.2">
      <c r="A133" s="38"/>
      <c r="B133" s="33"/>
      <c r="C133" s="33"/>
      <c r="D133" s="3"/>
    </row>
    <row r="134" spans="1:4" ht="34" x14ac:dyDescent="0.2">
      <c r="A134" s="38"/>
      <c r="B134" s="39" t="s">
        <v>8</v>
      </c>
      <c r="C134" s="47">
        <v>6589.23</v>
      </c>
      <c r="D134" s="3"/>
    </row>
    <row r="135" spans="1:4" x14ac:dyDescent="0.2">
      <c r="A135" s="38"/>
      <c r="B135" s="33"/>
      <c r="C135" s="33"/>
      <c r="D135" s="3"/>
    </row>
    <row r="136" spans="1:4" ht="34" x14ac:dyDescent="0.2">
      <c r="A136" s="38"/>
      <c r="B136" s="39" t="s">
        <v>9</v>
      </c>
      <c r="C136" s="47">
        <v>5955.33</v>
      </c>
      <c r="D136" s="3"/>
    </row>
    <row r="137" spans="1:4" x14ac:dyDescent="0.2">
      <c r="A137" s="38"/>
      <c r="B137" s="33"/>
      <c r="C137" s="33"/>
      <c r="D137" s="3"/>
    </row>
    <row r="138" spans="1:4" ht="34" x14ac:dyDescent="0.2">
      <c r="A138" s="33"/>
      <c r="B138" s="39" t="s">
        <v>10</v>
      </c>
      <c r="C138" s="47">
        <f>SUM(C134+C136)</f>
        <v>12544.56</v>
      </c>
      <c r="D138" s="3"/>
    </row>
    <row r="139" spans="1:4" x14ac:dyDescent="0.2">
      <c r="A139" s="1"/>
      <c r="B139" s="2"/>
      <c r="C139" s="1"/>
      <c r="D139" s="3"/>
    </row>
    <row r="140" spans="1:4" x14ac:dyDescent="0.2">
      <c r="A140" s="1"/>
      <c r="B140" s="2"/>
      <c r="C140" s="1"/>
      <c r="D140" s="3"/>
    </row>
    <row r="141" spans="1:4" x14ac:dyDescent="0.2">
      <c r="A141" s="1"/>
      <c r="B141" s="2"/>
      <c r="C141" s="1"/>
      <c r="D141" s="3"/>
    </row>
  </sheetData>
  <mergeCells count="25">
    <mergeCell ref="A13:C13"/>
    <mergeCell ref="A2:C2"/>
    <mergeCell ref="A7:C7"/>
    <mergeCell ref="A8:C8"/>
    <mergeCell ref="A9:C9"/>
    <mergeCell ref="A10:C10"/>
    <mergeCell ref="A11:C11"/>
    <mergeCell ref="A1:C1"/>
    <mergeCell ref="A3:C3"/>
    <mergeCell ref="A4:C4"/>
    <mergeCell ref="A5:C5"/>
    <mergeCell ref="A6:C6"/>
    <mergeCell ref="A29:B29"/>
    <mergeCell ref="A31:C31"/>
    <mergeCell ref="A58:B58"/>
    <mergeCell ref="A60:C60"/>
    <mergeCell ref="A70:B70"/>
    <mergeCell ref="A110:B110"/>
    <mergeCell ref="A112:C112"/>
    <mergeCell ref="A115:B115"/>
    <mergeCell ref="A72:C72"/>
    <mergeCell ref="A85:B85"/>
    <mergeCell ref="A87:C87"/>
    <mergeCell ref="A100:B100"/>
    <mergeCell ref="A102:C10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</dc:creator>
  <cp:lastModifiedBy>MS</cp:lastModifiedBy>
  <cp:lastPrinted>2021-09-14T17:43:25Z</cp:lastPrinted>
  <dcterms:created xsi:type="dcterms:W3CDTF">2021-09-09T09:35:07Z</dcterms:created>
  <dcterms:modified xsi:type="dcterms:W3CDTF">2022-02-11T15:17:39Z</dcterms:modified>
</cp:coreProperties>
</file>